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c29\Обмен\ЦЕЛЕВЫЕ ПРОГРАММЫ\МП\2019\Корректировки\мартовская сессия\ФСГС\правки\"/>
    </mc:Choice>
  </mc:AlternateContent>
  <bookViews>
    <workbookView xWindow="0" yWindow="0" windowWidth="28800" windowHeight="13125"/>
  </bookViews>
  <sheets>
    <sheet name=" Расчет индикат." sheetId="1" r:id="rId1"/>
  </sheets>
  <externalReferences>
    <externalReference r:id="rId2"/>
  </externalReferences>
  <definedNames>
    <definedName name="_xlnm.Print_Titles" localSheetId="0">' Расчет индикат.'!$4:$6</definedName>
    <definedName name="_xlnm.Print_Area" localSheetId="0">' Расчет индикат.'!$A$1:$K$21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H8" i="1"/>
  <c r="I14" i="1"/>
  <c r="I15" i="1" l="1"/>
  <c r="I12" i="1"/>
  <c r="I9" i="1"/>
  <c r="I8" i="1"/>
  <c r="I20" i="1" l="1"/>
  <c r="I21" i="1" l="1"/>
  <c r="I18" i="1" l="1"/>
  <c r="H18" i="1"/>
  <c r="H20" i="1" l="1"/>
  <c r="H17" i="1"/>
  <c r="H21" i="1" l="1"/>
  <c r="H9" i="1" l="1"/>
  <c r="G14" i="1" l="1"/>
  <c r="G11" i="1"/>
  <c r="G8" i="1"/>
  <c r="M14" i="1" l="1"/>
  <c r="H14" i="1"/>
  <c r="H15" i="1" s="1"/>
  <c r="L11" i="1"/>
  <c r="H11" i="1"/>
  <c r="H12" i="1" s="1"/>
  <c r="M11" i="1"/>
  <c r="G10" i="1"/>
  <c r="G21" i="1" l="1"/>
  <c r="F21" i="1"/>
  <c r="F15" i="1"/>
  <c r="G15" i="1"/>
  <c r="L15" i="1" s="1"/>
  <c r="F12" i="1"/>
  <c r="G12" i="1"/>
  <c r="G18" i="1"/>
  <c r="F18" i="1"/>
  <c r="G7" i="1"/>
  <c r="G9" i="1"/>
  <c r="L18" i="1" l="1"/>
  <c r="L21" i="1"/>
  <c r="F9" i="1"/>
  <c r="L9" i="1" s="1"/>
</calcChain>
</file>

<file path=xl/sharedStrings.xml><?xml version="1.0" encoding="utf-8"?>
<sst xmlns="http://schemas.openxmlformats.org/spreadsheetml/2006/main" count="53" uniqueCount="38">
  <si>
    <t>№ п/п</t>
  </si>
  <si>
    <t>Мероприятия программы</t>
  </si>
  <si>
    <t>Целевой показатель</t>
  </si>
  <si>
    <t>Алгоритм расчета целевого индикатора</t>
  </si>
  <si>
    <t>Един. измер.</t>
  </si>
  <si>
    <t>Величина базового показателя до реализации программы</t>
  </si>
  <si>
    <t>2017 год</t>
  </si>
  <si>
    <t>2018 год</t>
  </si>
  <si>
    <t>2019 год</t>
  </si>
  <si>
    <t>1.1.</t>
  </si>
  <si>
    <t>Целевой индикатор</t>
  </si>
  <si>
    <t>%</t>
  </si>
  <si>
    <t>1.2.</t>
  </si>
  <si>
    <t>Благоустройство дворовых территорий многоквартирных домов</t>
  </si>
  <si>
    <t>Доля благоустроенных дворовых территорий многоквартирных домов от общего количества дворовых территорий многоквартирных домов</t>
  </si>
  <si>
    <t>Общее количество дворовых территорий многоквартирных домов</t>
  </si>
  <si>
    <t>ед.</t>
  </si>
  <si>
    <t xml:space="preserve">Количество благоустроенных дворовых территорий </t>
  </si>
  <si>
    <t>Доля площади благоустроенных дворовых территорий многоквартирных домов в общей площади дворовых территорий многоквартирных домов</t>
  </si>
  <si>
    <t>тыс. кв.м.</t>
  </si>
  <si>
    <t>Площадь дворовых территорий многоквартирных домов</t>
  </si>
  <si>
    <t xml:space="preserve">Площадь  благоустроенных дворовых территорий </t>
  </si>
  <si>
    <t>Доля населения, проживающего в многоквартирных домах с благоустроенными дворовыми территориями</t>
  </si>
  <si>
    <t>Всего населения, проживающего в многоквартирных домах</t>
  </si>
  <si>
    <t>Всего населения, проживающего в многоквартирных домах с благоустроенными дворовыми территориями</t>
  </si>
  <si>
    <t>чел.</t>
  </si>
  <si>
    <t xml:space="preserve">Благоустройство общественных территорий </t>
  </si>
  <si>
    <t>Доля благоустроенных общественных территорий  от общего количества таких территорий</t>
  </si>
  <si>
    <t>Доля площади благоустроенных общественных территорий  в общей площади  таких территорий</t>
  </si>
  <si>
    <t>Количество общественных территорий</t>
  </si>
  <si>
    <t xml:space="preserve">Количество благоустроенных общественных территорий </t>
  </si>
  <si>
    <t>Площадь общественных территорий</t>
  </si>
  <si>
    <t xml:space="preserve">Площадь благоустроенных общественных территорий </t>
  </si>
  <si>
    <t>в том числе по годам</t>
  </si>
  <si>
    <t>МП "Формирование современной городской среды" на 2018-2022 годы</t>
  </si>
  <si>
    <t>территория в оганере?</t>
  </si>
  <si>
    <t>251,1+4 из приложения в мп</t>
  </si>
  <si>
    <t xml:space="preserve">Расчет целевых индикаторов на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</si>
</sst>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0.0%"/>
    <numFmt numFmtId="166" formatCode="_-* #,##0.0_р_._-;\-* #,##0.0_р_._-;_-* &quot;-&quot;??_р_._-;_-@_-"/>
    <numFmt numFmtId="167" formatCode="_-* #,##0.0_р_._-;\-* #,##0.0_р_._-;_-* &quot;-&quot;?_р_._-;_-@_-"/>
    <numFmt numFmtId="168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i/>
      <u/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10"/>
      <name val="Arial Cyr"/>
      <charset val="204"/>
    </font>
    <font>
      <b/>
      <sz val="13"/>
      <color indexed="8"/>
      <name val="Times New Roman"/>
      <family val="1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9" fontId="10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2"/>
    <xf numFmtId="0" fontId="3" fillId="0" borderId="0" xfId="2" applyFont="1" applyAlignment="1">
      <alignment horizontal="left" vertical="top" wrapText="1"/>
    </xf>
    <xf numFmtId="0" fontId="6" fillId="0" borderId="8" xfId="2" applyFont="1" applyBorder="1" applyAlignment="1">
      <alignment horizontal="center" vertical="center"/>
    </xf>
    <xf numFmtId="0" fontId="7" fillId="0" borderId="9" xfId="3" applyFont="1" applyBorder="1" applyAlignment="1">
      <alignment vertical="center" wrapText="1"/>
    </xf>
    <xf numFmtId="3" fontId="8" fillId="0" borderId="9" xfId="2" applyNumberFormat="1" applyFont="1" applyBorder="1" applyAlignment="1">
      <alignment horizontal="center" vertical="center"/>
    </xf>
    <xf numFmtId="3" fontId="8" fillId="0" borderId="10" xfId="2" applyNumberFormat="1" applyFont="1" applyBorder="1" applyAlignment="1">
      <alignment horizontal="center" vertical="center"/>
    </xf>
    <xf numFmtId="0" fontId="7" fillId="2" borderId="11" xfId="3" applyFont="1" applyFill="1" applyBorder="1" applyAlignment="1">
      <alignment vertical="center" wrapText="1"/>
    </xf>
    <xf numFmtId="164" fontId="8" fillId="0" borderId="11" xfId="2" applyNumberFormat="1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7" fillId="0" borderId="13" xfId="3" applyFont="1" applyBorder="1" applyAlignment="1">
      <alignment vertical="center" wrapText="1"/>
    </xf>
    <xf numFmtId="0" fontId="9" fillId="0" borderId="8" xfId="3" applyFont="1" applyBorder="1" applyAlignment="1">
      <alignment vertical="center" wrapText="1"/>
    </xf>
    <xf numFmtId="9" fontId="11" fillId="0" borderId="8" xfId="4" applyFont="1" applyBorder="1" applyAlignment="1">
      <alignment horizontal="center" vertical="center"/>
    </xf>
    <xf numFmtId="165" fontId="11" fillId="0" borderId="8" xfId="4" applyNumberFormat="1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164" fontId="8" fillId="0" borderId="12" xfId="2" applyNumberFormat="1" applyFont="1" applyBorder="1" applyAlignment="1">
      <alignment horizontal="center" vertical="center"/>
    </xf>
    <xf numFmtId="165" fontId="11" fillId="0" borderId="15" xfId="4" applyNumberFormat="1" applyFont="1" applyBorder="1" applyAlignment="1">
      <alignment horizontal="center" vertical="center"/>
    </xf>
    <xf numFmtId="164" fontId="8" fillId="0" borderId="11" xfId="2" applyNumberFormat="1" applyFont="1" applyBorder="1" applyAlignment="1">
      <alignment vertical="center"/>
    </xf>
    <xf numFmtId="164" fontId="8" fillId="0" borderId="9" xfId="2" applyNumberFormat="1" applyFont="1" applyBorder="1" applyAlignment="1">
      <alignment vertical="center"/>
    </xf>
    <xf numFmtId="166" fontId="8" fillId="0" borderId="11" xfId="1" applyNumberFormat="1" applyFont="1" applyBorder="1" applyAlignment="1">
      <alignment vertical="center"/>
    </xf>
    <xf numFmtId="166" fontId="8" fillId="0" borderId="9" xfId="2" applyNumberFormat="1" applyFont="1" applyBorder="1" applyAlignment="1">
      <alignment vertical="center"/>
    </xf>
    <xf numFmtId="166" fontId="8" fillId="0" borderId="11" xfId="2" applyNumberFormat="1" applyFont="1" applyBorder="1" applyAlignment="1">
      <alignment vertical="center"/>
    </xf>
    <xf numFmtId="165" fontId="13" fillId="0" borderId="0" xfId="2" applyNumberFormat="1" applyFont="1"/>
    <xf numFmtId="0" fontId="13" fillId="0" borderId="0" xfId="2" applyFont="1"/>
    <xf numFmtId="167" fontId="13" fillId="0" borderId="0" xfId="2" applyNumberFormat="1" applyFont="1"/>
    <xf numFmtId="164" fontId="8" fillId="0" borderId="11" xfId="2" applyNumberFormat="1" applyFont="1" applyFill="1" applyBorder="1" applyAlignment="1">
      <alignment vertical="center"/>
    </xf>
    <xf numFmtId="164" fontId="2" fillId="0" borderId="0" xfId="2" applyNumberFormat="1"/>
    <xf numFmtId="168" fontId="8" fillId="3" borderId="9" xfId="2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3" fontId="8" fillId="3" borderId="9" xfId="2" applyNumberFormat="1" applyFont="1" applyFill="1" applyBorder="1" applyAlignment="1">
      <alignment horizontal="center" vertical="center"/>
    </xf>
    <xf numFmtId="0" fontId="8" fillId="3" borderId="9" xfId="2" applyFont="1" applyFill="1" applyBorder="1" applyAlignment="1">
      <alignment horizontal="center" vertical="center"/>
    </xf>
    <xf numFmtId="167" fontId="8" fillId="3" borderId="11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3" fontId="8" fillId="0" borderId="0" xfId="2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165" fontId="11" fillId="0" borderId="0" xfId="4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9" fontId="11" fillId="0" borderId="0" xfId="4" applyFont="1" applyBorder="1" applyAlignment="1">
      <alignment horizontal="center" vertical="center"/>
    </xf>
    <xf numFmtId="167" fontId="8" fillId="0" borderId="12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68" fontId="8" fillId="0" borderId="10" xfId="2" applyNumberFormat="1" applyFont="1" applyBorder="1" applyAlignment="1">
      <alignment horizontal="center" vertical="center"/>
    </xf>
    <xf numFmtId="0" fontId="0" fillId="0" borderId="21" xfId="2" applyFont="1" applyBorder="1" applyAlignment="1">
      <alignment horizontal="center" vertical="center"/>
    </xf>
    <xf numFmtId="0" fontId="0" fillId="0" borderId="22" xfId="2" applyFont="1" applyBorder="1" applyAlignment="1">
      <alignment horizontal="center" vertical="center"/>
    </xf>
    <xf numFmtId="0" fontId="2" fillId="0" borderId="23" xfId="2" applyBorder="1" applyAlignment="1">
      <alignment horizontal="center" vertical="center"/>
    </xf>
    <xf numFmtId="0" fontId="0" fillId="0" borderId="24" xfId="2" applyFont="1" applyBorder="1" applyAlignment="1">
      <alignment horizontal="center" vertical="center"/>
    </xf>
    <xf numFmtId="164" fontId="8" fillId="0" borderId="25" xfId="1" applyNumberFormat="1" applyFont="1" applyBorder="1" applyAlignment="1">
      <alignment vertical="center"/>
    </xf>
    <xf numFmtId="164" fontId="8" fillId="0" borderId="26" xfId="1" applyNumberFormat="1" applyFont="1" applyBorder="1" applyAlignment="1">
      <alignment vertical="center"/>
    </xf>
    <xf numFmtId="165" fontId="11" fillId="0" borderId="27" xfId="4" applyNumberFormat="1" applyFont="1" applyBorder="1" applyAlignment="1">
      <alignment horizontal="center" vertical="center"/>
    </xf>
    <xf numFmtId="166" fontId="8" fillId="0" borderId="26" xfId="1" applyNumberFormat="1" applyFont="1" applyBorder="1" applyAlignment="1">
      <alignment vertical="center"/>
    </xf>
    <xf numFmtId="165" fontId="11" fillId="3" borderId="15" xfId="4" applyNumberFormat="1" applyFont="1" applyFill="1" applyBorder="1" applyAlignment="1">
      <alignment horizontal="center" vertical="center"/>
    </xf>
    <xf numFmtId="164" fontId="8" fillId="3" borderId="0" xfId="2" applyNumberFormat="1" applyFont="1" applyFill="1" applyBorder="1" applyAlignment="1">
      <alignment horizontal="center" vertical="center"/>
    </xf>
    <xf numFmtId="9" fontId="11" fillId="0" borderId="27" xfId="4" applyFont="1" applyBorder="1" applyAlignment="1">
      <alignment horizontal="center" vertical="center"/>
    </xf>
    <xf numFmtId="166" fontId="8" fillId="0" borderId="25" xfId="1" applyNumberFormat="1" applyFont="1" applyBorder="1" applyAlignment="1">
      <alignment vertical="center"/>
    </xf>
    <xf numFmtId="166" fontId="8" fillId="0" borderId="12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14" xfId="2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0" fillId="0" borderId="14" xfId="2" applyFont="1" applyBorder="1" applyAlignment="1">
      <alignment horizontal="center" vertical="center"/>
    </xf>
  </cellXfs>
  <cellStyles count="5">
    <cellStyle name="Обычный" xfId="0" builtinId="0"/>
    <cellStyle name="Обычный 2 2" xfId="2"/>
    <cellStyle name="Обычный 3" xfId="3"/>
    <cellStyle name="Процентный 2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%20&#1075;&#1086;&#1076;/&#1060;&#1055;%20&#1041;&#1083;&#1072;&#1075;&#1086;&#1091;&#1089;&#1090;&#1088;&#1086;&#1081;&#1089;&#1090;&#1074;&#1086;/&#1050;&#1086;&#1088;&#1088;&#1077;&#1082;&#1090;&#1080;&#1088;&#1086;&#1074;&#1082;&#1072;%20&#1052;&#1055;%20&#1060;&#1057;&#1043;&#1057;/&#1050;&#1086;&#1088;&#1088;&#1077;&#1082;&#1090;&#1080;&#1088;&#1086;&#1074;&#1082;&#1072;%20&#1052;&#1055;%20&#1060;&#1057;&#1043;&#1057;%20(&#1085;&#1086;&#1103;&#1073;&#1088;&#1100;)/&#1050;&#1086;&#1087;&#1080;&#1103;%20&#1063;&#1080;&#1089;&#1083;%20&#1080;%20&#1087;&#1083;&#1086;&#1097;&#1072;&#1076;&#1100;%20&#1089;%20&#1085;&#1086;&#1074;&#1099;&#1084;&#1080;%20&#1086;&#1073;&#1098;&#1077;&#1082;&#1090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3)"/>
    </sheetNames>
    <sheetDataSet>
      <sheetData sheetId="0">
        <row r="46">
          <cell r="D46">
            <v>7338</v>
          </cell>
          <cell r="E46">
            <v>60918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zoomScaleNormal="100" zoomScaleSheetLayoutView="100" workbookViewId="0">
      <selection activeCell="I14" sqref="I14"/>
    </sheetView>
  </sheetViews>
  <sheetFormatPr defaultRowHeight="12.75" x14ac:dyDescent="0.2"/>
  <cols>
    <col min="1" max="1" width="6.7109375" style="1" customWidth="1"/>
    <col min="2" max="2" width="24" style="1" customWidth="1"/>
    <col min="3" max="3" width="38.7109375" style="1" customWidth="1"/>
    <col min="4" max="4" width="49.140625" style="1" customWidth="1"/>
    <col min="5" max="5" width="12.28515625" style="1" customWidth="1"/>
    <col min="6" max="6" width="23.42578125" style="1" customWidth="1"/>
    <col min="7" max="7" width="21.42578125" style="1" customWidth="1"/>
    <col min="8" max="8" width="19.5703125" style="1" customWidth="1"/>
    <col min="9" max="9" width="22.5703125" style="1" customWidth="1"/>
    <col min="10" max="11" width="24.42578125" style="1" customWidth="1"/>
    <col min="12" max="12" width="15.140625" style="1" customWidth="1"/>
    <col min="13" max="16384" width="9.140625" style="1"/>
  </cols>
  <sheetData>
    <row r="1" spans="1:13" ht="15" customHeight="1" x14ac:dyDescent="0.2">
      <c r="G1" s="2"/>
      <c r="H1" s="2"/>
      <c r="I1" s="2"/>
      <c r="J1" s="2"/>
      <c r="K1" s="2"/>
    </row>
    <row r="2" spans="1:13" ht="27.75" customHeight="1" x14ac:dyDescent="0.2">
      <c r="A2" s="58" t="s">
        <v>37</v>
      </c>
      <c r="B2" s="59"/>
      <c r="C2" s="59"/>
      <c r="D2" s="59"/>
      <c r="E2" s="59"/>
      <c r="F2" s="59"/>
      <c r="G2" s="59"/>
      <c r="H2" s="59"/>
      <c r="I2" s="59"/>
      <c r="J2" s="35"/>
      <c r="K2" s="35"/>
    </row>
    <row r="3" spans="1:13" ht="26.25" customHeight="1" x14ac:dyDescent="0.2">
      <c r="A3" s="58" t="s">
        <v>34</v>
      </c>
      <c r="B3" s="58"/>
      <c r="C3" s="58"/>
      <c r="D3" s="58"/>
      <c r="E3" s="58"/>
      <c r="F3" s="58"/>
      <c r="G3" s="58"/>
      <c r="H3" s="58"/>
      <c r="I3" s="58"/>
      <c r="J3" s="34"/>
      <c r="K3" s="34"/>
    </row>
    <row r="4" spans="1:13" ht="14.25" customHeight="1" thickBot="1" x14ac:dyDescent="0.25"/>
    <row r="5" spans="1:13" ht="24" customHeight="1" x14ac:dyDescent="0.2">
      <c r="A5" s="60" t="s">
        <v>0</v>
      </c>
      <c r="B5" s="62" t="s">
        <v>1</v>
      </c>
      <c r="C5" s="62" t="s">
        <v>2</v>
      </c>
      <c r="D5" s="62" t="s">
        <v>3</v>
      </c>
      <c r="E5" s="64" t="s">
        <v>4</v>
      </c>
      <c r="F5" s="60" t="s">
        <v>5</v>
      </c>
      <c r="G5" s="66" t="s">
        <v>33</v>
      </c>
      <c r="H5" s="66"/>
      <c r="I5" s="67"/>
      <c r="J5" s="36"/>
      <c r="K5" s="36"/>
    </row>
    <row r="6" spans="1:13" ht="46.5" customHeight="1" thickBot="1" x14ac:dyDescent="0.25">
      <c r="A6" s="61"/>
      <c r="B6" s="63"/>
      <c r="C6" s="63"/>
      <c r="D6" s="63"/>
      <c r="E6" s="65"/>
      <c r="F6" s="61"/>
      <c r="G6" s="3" t="s">
        <v>6</v>
      </c>
      <c r="H6" s="3" t="s">
        <v>7</v>
      </c>
      <c r="I6" s="16" t="s">
        <v>8</v>
      </c>
      <c r="J6" s="36"/>
      <c r="K6" s="36"/>
    </row>
    <row r="7" spans="1:13" ht="34.5" customHeight="1" x14ac:dyDescent="0.2">
      <c r="A7" s="68" t="s">
        <v>9</v>
      </c>
      <c r="B7" s="71" t="s">
        <v>13</v>
      </c>
      <c r="C7" s="62" t="s">
        <v>14</v>
      </c>
      <c r="D7" s="4" t="s">
        <v>15</v>
      </c>
      <c r="E7" s="45" t="s">
        <v>16</v>
      </c>
      <c r="F7" s="49">
        <v>458</v>
      </c>
      <c r="G7" s="20">
        <f>F7</f>
        <v>458</v>
      </c>
      <c r="H7" s="5">
        <v>458</v>
      </c>
      <c r="I7" s="6">
        <v>458</v>
      </c>
      <c r="J7" s="37"/>
      <c r="K7" s="37"/>
    </row>
    <row r="8" spans="1:13" ht="48.75" customHeight="1" x14ac:dyDescent="0.2">
      <c r="A8" s="69"/>
      <c r="B8" s="72"/>
      <c r="C8" s="74"/>
      <c r="D8" s="7" t="s">
        <v>17</v>
      </c>
      <c r="E8" s="46" t="s">
        <v>16</v>
      </c>
      <c r="F8" s="50">
        <v>99</v>
      </c>
      <c r="G8" s="19">
        <f>F8+24</f>
        <v>123</v>
      </c>
      <c r="H8" s="8">
        <f>G8+23</f>
        <v>146</v>
      </c>
      <c r="I8" s="17">
        <f>H8+12</f>
        <v>158</v>
      </c>
      <c r="J8" s="38"/>
      <c r="K8" s="38"/>
    </row>
    <row r="9" spans="1:13" ht="29.25" customHeight="1" thickBot="1" x14ac:dyDescent="0.3">
      <c r="A9" s="69"/>
      <c r="B9" s="72"/>
      <c r="C9" s="63"/>
      <c r="D9" s="13" t="s">
        <v>10</v>
      </c>
      <c r="E9" s="47" t="s">
        <v>11</v>
      </c>
      <c r="F9" s="51">
        <f>F8/F7</f>
        <v>0.21615720524017468</v>
      </c>
      <c r="G9" s="15">
        <f>G8/G7</f>
        <v>0.26855895196506552</v>
      </c>
      <c r="H9" s="15">
        <f>H8/H7</f>
        <v>0.31877729257641924</v>
      </c>
      <c r="I9" s="18">
        <f>I8/I7</f>
        <v>0.34497816593886466</v>
      </c>
      <c r="J9" s="39"/>
      <c r="K9" s="39"/>
      <c r="L9" s="24">
        <f>G9-F9</f>
        <v>5.2401746724890841E-2</v>
      </c>
    </row>
    <row r="10" spans="1:13" ht="33" customHeight="1" x14ac:dyDescent="0.25">
      <c r="A10" s="69"/>
      <c r="B10" s="72"/>
      <c r="C10" s="62" t="s">
        <v>18</v>
      </c>
      <c r="D10" s="4" t="s">
        <v>20</v>
      </c>
      <c r="E10" s="45" t="s">
        <v>19</v>
      </c>
      <c r="F10" s="52">
        <v>1480.8869999999999</v>
      </c>
      <c r="G10" s="21">
        <f>F10</f>
        <v>1480.8869999999999</v>
      </c>
      <c r="H10" s="29">
        <v>1480.9</v>
      </c>
      <c r="I10" s="44">
        <v>1480.9</v>
      </c>
      <c r="J10" s="37"/>
      <c r="K10" s="37"/>
      <c r="L10" s="25"/>
    </row>
    <row r="11" spans="1:13" ht="29.25" customHeight="1" x14ac:dyDescent="0.25">
      <c r="A11" s="69"/>
      <c r="B11" s="72"/>
      <c r="C11" s="74"/>
      <c r="D11" s="7" t="s">
        <v>21</v>
      </c>
      <c r="E11" s="48" t="s">
        <v>19</v>
      </c>
      <c r="F11" s="52">
        <v>366.73899999999998</v>
      </c>
      <c r="G11" s="21">
        <f>F11+'[1]Лист1 (3)'!$E$46/1000</f>
        <v>427.65699999999998</v>
      </c>
      <c r="H11" s="21">
        <f>G11+(40088/1000)</f>
        <v>467.745</v>
      </c>
      <c r="I11" s="57">
        <f>H11+14085/1000</f>
        <v>481.83</v>
      </c>
      <c r="J11" s="38"/>
      <c r="K11" s="38"/>
      <c r="L11" s="26">
        <f>G11-F11</f>
        <v>60.918000000000006</v>
      </c>
      <c r="M11" s="1">
        <f>G11+(40088/1000)</f>
        <v>467.745</v>
      </c>
    </row>
    <row r="12" spans="1:13" ht="29.25" customHeight="1" thickBot="1" x14ac:dyDescent="0.3">
      <c r="A12" s="69"/>
      <c r="B12" s="72"/>
      <c r="C12" s="63"/>
      <c r="D12" s="13" t="s">
        <v>10</v>
      </c>
      <c r="E12" s="47" t="s">
        <v>11</v>
      </c>
      <c r="F12" s="51">
        <f>F11/F10</f>
        <v>0.24764820003146762</v>
      </c>
      <c r="G12" s="15">
        <f>G11/G10</f>
        <v>0.28878435694283222</v>
      </c>
      <c r="H12" s="30">
        <f>H11/H10</f>
        <v>0.31585184684988854</v>
      </c>
      <c r="I12" s="53">
        <f>I11/I10</f>
        <v>0.3253629549598217</v>
      </c>
      <c r="J12" s="39"/>
      <c r="K12" s="39"/>
      <c r="L12" s="24">
        <v>3.7999999999999999E-2</v>
      </c>
    </row>
    <row r="13" spans="1:13" ht="36.75" customHeight="1" x14ac:dyDescent="0.25">
      <c r="A13" s="69"/>
      <c r="B13" s="72"/>
      <c r="C13" s="62" t="s">
        <v>22</v>
      </c>
      <c r="D13" s="4" t="s">
        <v>23</v>
      </c>
      <c r="E13" s="45" t="s">
        <v>25</v>
      </c>
      <c r="F13" s="50">
        <v>178194</v>
      </c>
      <c r="G13" s="27">
        <v>178654</v>
      </c>
      <c r="H13" s="31">
        <v>180654</v>
      </c>
      <c r="I13" s="6">
        <v>181602</v>
      </c>
      <c r="J13" s="37"/>
      <c r="K13" s="37"/>
      <c r="L13" s="25"/>
    </row>
    <row r="14" spans="1:13" ht="45" customHeight="1" x14ac:dyDescent="0.25">
      <c r="A14" s="69"/>
      <c r="B14" s="72"/>
      <c r="C14" s="74"/>
      <c r="D14" s="12" t="s">
        <v>24</v>
      </c>
      <c r="E14" s="48" t="s">
        <v>25</v>
      </c>
      <c r="F14" s="50">
        <v>26907</v>
      </c>
      <c r="G14" s="19">
        <f>F14+'[1]Лист1 (3)'!$D$46</f>
        <v>34245</v>
      </c>
      <c r="H14" s="54">
        <f>5477+G14</f>
        <v>39722</v>
      </c>
      <c r="I14" s="17">
        <f>H14+3267</f>
        <v>42989</v>
      </c>
      <c r="J14" s="38"/>
      <c r="K14" s="38"/>
      <c r="L14" s="25"/>
      <c r="M14" s="28">
        <f>5477+G14</f>
        <v>39722</v>
      </c>
    </row>
    <row r="15" spans="1:13" ht="21" customHeight="1" thickBot="1" x14ac:dyDescent="0.3">
      <c r="A15" s="70"/>
      <c r="B15" s="73"/>
      <c r="C15" s="63"/>
      <c r="D15" s="13" t="s">
        <v>10</v>
      </c>
      <c r="E15" s="47" t="s">
        <v>11</v>
      </c>
      <c r="F15" s="51">
        <f>F14/F13</f>
        <v>0.15099835011279841</v>
      </c>
      <c r="G15" s="15">
        <f>G14/G13</f>
        <v>0.19168336561174112</v>
      </c>
      <c r="H15" s="30">
        <f>H14/H13</f>
        <v>0.21987888449743709</v>
      </c>
      <c r="I15" s="53">
        <f>I14/I13</f>
        <v>0.23672096122289402</v>
      </c>
      <c r="J15" s="39"/>
      <c r="K15" s="39"/>
      <c r="L15" s="24">
        <f>G15-F15</f>
        <v>4.0685015498942712E-2</v>
      </c>
    </row>
    <row r="16" spans="1:13" ht="33" customHeight="1" x14ac:dyDescent="0.25">
      <c r="A16" s="78" t="s">
        <v>12</v>
      </c>
      <c r="B16" s="71" t="s">
        <v>26</v>
      </c>
      <c r="C16" s="75" t="s">
        <v>27</v>
      </c>
      <c r="D16" s="4" t="s">
        <v>29</v>
      </c>
      <c r="E16" s="45" t="s">
        <v>16</v>
      </c>
      <c r="F16" s="49">
        <v>123</v>
      </c>
      <c r="G16" s="20">
        <v>123</v>
      </c>
      <c r="H16" s="10">
        <v>123</v>
      </c>
      <c r="I16" s="11">
        <v>123</v>
      </c>
      <c r="J16" s="40"/>
      <c r="K16" s="40"/>
      <c r="L16" s="25"/>
    </row>
    <row r="17" spans="1:13" ht="40.5" customHeight="1" x14ac:dyDescent="0.25">
      <c r="A17" s="79"/>
      <c r="B17" s="72"/>
      <c r="C17" s="76"/>
      <c r="D17" s="7" t="s">
        <v>30</v>
      </c>
      <c r="E17" s="46" t="s">
        <v>16</v>
      </c>
      <c r="F17" s="50">
        <v>64</v>
      </c>
      <c r="G17" s="19">
        <v>64</v>
      </c>
      <c r="H17" s="8">
        <f>G17+1</f>
        <v>65</v>
      </c>
      <c r="I17" s="9">
        <v>67</v>
      </c>
      <c r="J17" s="40"/>
      <c r="K17" s="40"/>
      <c r="L17" s="25"/>
      <c r="M17" s="1" t="s">
        <v>35</v>
      </c>
    </row>
    <row r="18" spans="1:13" ht="28.5" customHeight="1" thickBot="1" x14ac:dyDescent="0.3">
      <c r="A18" s="79"/>
      <c r="B18" s="72"/>
      <c r="C18" s="77"/>
      <c r="D18" s="13" t="s">
        <v>10</v>
      </c>
      <c r="E18" s="47" t="s">
        <v>11</v>
      </c>
      <c r="F18" s="55">
        <f>F17/F16</f>
        <v>0.52032520325203258</v>
      </c>
      <c r="G18" s="14">
        <f t="shared" ref="G18" si="0">G17/G16</f>
        <v>0.52032520325203258</v>
      </c>
      <c r="H18" s="15">
        <f>H17/H16</f>
        <v>0.52845528455284552</v>
      </c>
      <c r="I18" s="18">
        <f>I17/I16</f>
        <v>0.54471544715447151</v>
      </c>
      <c r="J18" s="41"/>
      <c r="K18" s="41"/>
      <c r="L18" s="24">
        <f>G18-F18</f>
        <v>0</v>
      </c>
    </row>
    <row r="19" spans="1:13" ht="30" customHeight="1" x14ac:dyDescent="0.25">
      <c r="A19" s="79"/>
      <c r="B19" s="72"/>
      <c r="C19" s="75" t="s">
        <v>28</v>
      </c>
      <c r="D19" s="4" t="s">
        <v>31</v>
      </c>
      <c r="E19" s="45" t="s">
        <v>19</v>
      </c>
      <c r="F19" s="56">
        <v>483.20600000000002</v>
      </c>
      <c r="G19" s="22">
        <v>483.2</v>
      </c>
      <c r="H19" s="32">
        <v>483.2</v>
      </c>
      <c r="I19" s="11">
        <v>483.2</v>
      </c>
      <c r="J19" s="40"/>
      <c r="K19" s="40"/>
      <c r="L19" s="25"/>
    </row>
    <row r="20" spans="1:13" ht="37.5" customHeight="1" x14ac:dyDescent="0.25">
      <c r="A20" s="79"/>
      <c r="B20" s="72"/>
      <c r="C20" s="76"/>
      <c r="D20" s="7" t="s">
        <v>32</v>
      </c>
      <c r="E20" s="48" t="s">
        <v>19</v>
      </c>
      <c r="F20" s="52">
        <v>251.11</v>
      </c>
      <c r="G20" s="23">
        <v>251.1</v>
      </c>
      <c r="H20" s="33">
        <f>G20+4</f>
        <v>255.1</v>
      </c>
      <c r="I20" s="42">
        <f>H20+8.372</f>
        <v>263.47199999999998</v>
      </c>
      <c r="J20" s="43"/>
      <c r="K20" s="40"/>
      <c r="L20" s="25"/>
      <c r="M20" s="1" t="s">
        <v>36</v>
      </c>
    </row>
    <row r="21" spans="1:13" ht="19.5" customHeight="1" thickBot="1" x14ac:dyDescent="0.3">
      <c r="A21" s="80"/>
      <c r="B21" s="73"/>
      <c r="C21" s="77"/>
      <c r="D21" s="13" t="s">
        <v>10</v>
      </c>
      <c r="E21" s="47" t="s">
        <v>11</v>
      </c>
      <c r="F21" s="55">
        <f>F20/F19</f>
        <v>0.51967483847468787</v>
      </c>
      <c r="G21" s="14">
        <f t="shared" ref="G21:I21" si="1">G20/G19</f>
        <v>0.51966059602649006</v>
      </c>
      <c r="H21" s="15">
        <f t="shared" si="1"/>
        <v>0.52793874172185429</v>
      </c>
      <c r="I21" s="18">
        <f t="shared" si="1"/>
        <v>0.54526490066225164</v>
      </c>
      <c r="J21" s="41"/>
      <c r="K21" s="41"/>
      <c r="L21" s="24">
        <f>G21-F21</f>
        <v>-1.4242448197809843E-5</v>
      </c>
    </row>
    <row r="22" spans="1:13" ht="18" x14ac:dyDescent="0.25">
      <c r="L22" s="25"/>
    </row>
  </sheetData>
  <mergeCells count="18">
    <mergeCell ref="A7:A15"/>
    <mergeCell ref="B7:B15"/>
    <mergeCell ref="C13:C15"/>
    <mergeCell ref="C7:C9"/>
    <mergeCell ref="C16:C18"/>
    <mergeCell ref="C10:C12"/>
    <mergeCell ref="A16:A21"/>
    <mergeCell ref="B16:B21"/>
    <mergeCell ref="C19:C21"/>
    <mergeCell ref="A2:I2"/>
    <mergeCell ref="A3:I3"/>
    <mergeCell ref="A5:A6"/>
    <mergeCell ref="B5:B6"/>
    <mergeCell ref="C5:C6"/>
    <mergeCell ref="D5:D6"/>
    <mergeCell ref="E5:E6"/>
    <mergeCell ref="F5:F6"/>
    <mergeCell ref="G5:I5"/>
  </mergeCells>
  <pageMargins left="0.15748031496062992" right="0.15748031496062992" top="0.23622047244094491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Расчет индикат.</vt:lpstr>
      <vt:lpstr>' Расчет индикат.'!Заголовки_для_печати</vt:lpstr>
      <vt:lpstr>' Расчет индикат.'!Область_печати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Гарбарук Татьяна Сергеевна</cp:lastModifiedBy>
  <cp:lastPrinted>2019-02-21T10:19:33Z</cp:lastPrinted>
  <dcterms:created xsi:type="dcterms:W3CDTF">2017-04-03T03:13:54Z</dcterms:created>
  <dcterms:modified xsi:type="dcterms:W3CDTF">2019-02-21T10:19:36Z</dcterms:modified>
</cp:coreProperties>
</file>